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6\ЦКК 16\Вопрос 3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Лист1!$A$5:$U$16</definedName>
  </definedNames>
  <calcPr calcId="162913"/>
</workbook>
</file>

<file path=xl/calcChain.xml><?xml version="1.0" encoding="utf-8"?>
<calcChain xmlns="http://schemas.openxmlformats.org/spreadsheetml/2006/main">
  <c r="J15" i="1" l="1"/>
  <c r="J14" i="1"/>
  <c r="J13" i="1"/>
  <c r="J12" i="1"/>
  <c r="J11" i="1"/>
  <c r="J10" i="1"/>
  <c r="J9" i="1"/>
  <c r="J8" i="1"/>
  <c r="J7" i="1"/>
  <c r="J6" i="1"/>
  <c r="J16" i="1" l="1"/>
</calcChain>
</file>

<file path=xl/sharedStrings.xml><?xml version="1.0" encoding="utf-8"?>
<sst xmlns="http://schemas.openxmlformats.org/spreadsheetml/2006/main" count="67" uniqueCount="44">
  <si>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</si>
  <si>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</si>
  <si>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</si>
  <si>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</si>
  <si>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</si>
  <si>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</si>
  <si>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</si>
  <si>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</si>
  <si>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</si>
  <si>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</si>
  <si>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</si>
  <si>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</si>
  <si>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</si>
  <si>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4854850003</t>
  </si>
  <si>
    <t>Багор пожарный БПЩ облегченный</t>
  </si>
  <si>
    <t>25.73.60.190</t>
  </si>
  <si>
    <t>преимущество</t>
  </si>
  <si>
    <t>шт.</t>
  </si>
  <si>
    <t>4854850002</t>
  </si>
  <si>
    <t>Ведро пожарное конусное металлическое</t>
  </si>
  <si>
    <t>25.99.29.190</t>
  </si>
  <si>
    <t>4854850029</t>
  </si>
  <si>
    <t>Лом пожарный легкий ЛПЛ</t>
  </si>
  <si>
    <t>1000004501</t>
  </si>
  <si>
    <t>Огнетушитель ОП-10з ABCE</t>
  </si>
  <si>
    <t>28.29.22.110</t>
  </si>
  <si>
    <t>4854330033</t>
  </si>
  <si>
    <t>Огнетушитель ОП-5з ABCE</t>
  </si>
  <si>
    <t>8024100018</t>
  </si>
  <si>
    <t>Огнетушитель ОУ-2 BCE</t>
  </si>
  <si>
    <t>8024200015</t>
  </si>
  <si>
    <t>Огнетушитель ОУ-20 BCE</t>
  </si>
  <si>
    <t>4854850027</t>
  </si>
  <si>
    <t>Полотно противопожарное ПП-300 1,5х2м</t>
  </si>
  <si>
    <t>28.99.39.190</t>
  </si>
  <si>
    <t>4854850078</t>
  </si>
  <si>
    <t>Щит пожарный ЩП-Е укомплектованный</t>
  </si>
  <si>
    <t>ограничение</t>
  </si>
  <si>
    <t>4854850080</t>
  </si>
  <si>
    <t>Ящик для песка 0,5 м3 разборный метал</t>
  </si>
  <si>
    <t>29.20.21.123</t>
  </si>
  <si>
    <t>Итого:</t>
  </si>
  <si>
    <t>Не применяется</t>
  </si>
  <si>
    <t>ПП 1875 п. 5и)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</si>
</sst>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1"/>
      <name val="Times New Roman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" fontId="4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tabSelected="1" workbookViewId="0">
      <selection activeCell="E38" sqref="E38"/>
    </sheetView>
  </sheetViews>
  <sheetFormatPr defaultRowHeight="15.75" x14ac:dyDescent="0.25"/>
  <cols>
    <col min="1" max="1" width="5.85546875" style="1" customWidth="1"/>
    <col min="2" max="2" width="20.28515625" style="1" customWidth="1"/>
    <col min="3" max="3" width="43" style="1" customWidth="1"/>
    <col min="4" max="4" width="13.140625" style="1" bestFit="1" customWidth="1"/>
    <col min="5" max="5" width="26.7109375" style="1" customWidth="1"/>
    <col min="6" max="6" width="33.5703125" style="1" customWidth="1"/>
    <col min="7" max="8" width="11" style="1" customWidth="1"/>
    <col min="9" max="9" width="17.140625" style="1" customWidth="1"/>
    <col min="10" max="10" width="24.5703125" style="1" customWidth="1"/>
    <col min="11" max="16384" width="9.140625" style="1"/>
  </cols>
  <sheetData>
    <row r="1" spans="1:21" ht="39" customHeight="1" x14ac:dyDescent="0.25">
      <c r="A1" s="2"/>
      <c r="B1" s="2"/>
      <c r="C1" s="2"/>
      <c r="D1" s="2"/>
      <c r="E1" s="2"/>
      <c r="F1" s="2"/>
      <c r="G1" s="2"/>
      <c r="H1" s="2"/>
      <c r="I1" s="35" t="s">
        <v>0</v>
      </c>
      <c r="J1" s="35"/>
    </row>
    <row r="2" spans="1:2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1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21" ht="37.5" customHeight="1" x14ac:dyDescent="0.25">
      <c r="A4" s="37" t="s">
        <v>2</v>
      </c>
      <c r="B4" s="37" t="s">
        <v>3</v>
      </c>
      <c r="C4" s="37" t="s">
        <v>4</v>
      </c>
      <c r="D4" s="37" t="s">
        <v>5</v>
      </c>
      <c r="E4" s="37" t="s">
        <v>6</v>
      </c>
      <c r="F4" s="37" t="s">
        <v>7</v>
      </c>
      <c r="G4" s="37" t="s">
        <v>8</v>
      </c>
      <c r="H4" s="37" t="s">
        <v>9</v>
      </c>
      <c r="I4" s="37" t="s">
        <v>10</v>
      </c>
      <c r="J4" s="37"/>
    </row>
    <row r="5" spans="1:21" ht="48" customHeight="1" x14ac:dyDescent="0.25">
      <c r="A5" s="38"/>
      <c r="B5" s="38"/>
      <c r="C5" s="38"/>
      <c r="D5" s="37"/>
      <c r="E5" s="37"/>
      <c r="F5" s="37"/>
      <c r="G5" s="38"/>
      <c r="H5" s="38"/>
      <c r="I5" s="3" t="s">
        <v>11</v>
      </c>
      <c r="J5" s="3" t="s">
        <v>12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5">
      <c r="A6" s="4">
        <v>1</v>
      </c>
      <c r="B6" s="5" t="s">
        <v>13</v>
      </c>
      <c r="C6" s="6" t="s">
        <v>14</v>
      </c>
      <c r="D6" s="7" t="s">
        <v>15</v>
      </c>
      <c r="E6" s="8" t="s">
        <v>42</v>
      </c>
      <c r="F6" s="8" t="s">
        <v>43</v>
      </c>
      <c r="G6" s="9" t="s">
        <v>17</v>
      </c>
      <c r="H6" s="10">
        <v>12</v>
      </c>
      <c r="I6" s="11">
        <v>359.84</v>
      </c>
      <c r="J6" s="12">
        <f t="shared" ref="J6:J15" si="0">I6*H6</f>
        <v>4318.08</v>
      </c>
      <c r="K6" s="13"/>
    </row>
    <row r="7" spans="1:21" x14ac:dyDescent="0.25">
      <c r="A7" s="4">
        <v>2</v>
      </c>
      <c r="B7" s="5" t="s">
        <v>18</v>
      </c>
      <c r="C7" s="7" t="s">
        <v>19</v>
      </c>
      <c r="D7" s="7" t="s">
        <v>20</v>
      </c>
      <c r="E7" s="8" t="s">
        <v>16</v>
      </c>
      <c r="F7" s="27"/>
      <c r="G7" s="4" t="s">
        <v>17</v>
      </c>
      <c r="H7" s="14">
        <v>1</v>
      </c>
      <c r="I7" s="15">
        <v>198.17</v>
      </c>
      <c r="J7" s="12">
        <f t="shared" si="0"/>
        <v>198.17</v>
      </c>
      <c r="K7" s="13"/>
    </row>
    <row r="8" spans="1:21" x14ac:dyDescent="0.25">
      <c r="A8" s="4">
        <v>3</v>
      </c>
      <c r="B8" s="5" t="s">
        <v>21</v>
      </c>
      <c r="C8" s="7" t="s">
        <v>22</v>
      </c>
      <c r="D8" s="6" t="s">
        <v>15</v>
      </c>
      <c r="E8" s="8" t="s">
        <v>42</v>
      </c>
      <c r="F8" s="32" t="s">
        <v>43</v>
      </c>
      <c r="G8" s="9" t="s">
        <v>17</v>
      </c>
      <c r="H8" s="10">
        <v>13</v>
      </c>
      <c r="I8" s="11">
        <v>286.83</v>
      </c>
      <c r="J8" s="12">
        <f t="shared" si="0"/>
        <v>3728.79</v>
      </c>
      <c r="K8" s="13"/>
    </row>
    <row r="9" spans="1:21" x14ac:dyDescent="0.25">
      <c r="A9" s="4">
        <v>4</v>
      </c>
      <c r="B9" s="5" t="s">
        <v>23</v>
      </c>
      <c r="C9" s="6" t="s">
        <v>24</v>
      </c>
      <c r="D9" s="7" t="s">
        <v>25</v>
      </c>
      <c r="E9" s="8" t="s">
        <v>16</v>
      </c>
      <c r="F9" s="8"/>
      <c r="G9" s="4" t="s">
        <v>17</v>
      </c>
      <c r="H9" s="13">
        <v>8</v>
      </c>
      <c r="I9" s="15">
        <v>1156</v>
      </c>
      <c r="J9" s="12">
        <f t="shared" si="0"/>
        <v>9248</v>
      </c>
      <c r="K9" s="13"/>
    </row>
    <row r="10" spans="1:21" x14ac:dyDescent="0.25">
      <c r="A10" s="4">
        <v>5</v>
      </c>
      <c r="B10" s="5" t="s">
        <v>26</v>
      </c>
      <c r="C10" s="7" t="s">
        <v>27</v>
      </c>
      <c r="D10" s="6" t="s">
        <v>25</v>
      </c>
      <c r="E10" s="8" t="s">
        <v>16</v>
      </c>
      <c r="F10" s="33"/>
      <c r="G10" s="4" t="s">
        <v>17</v>
      </c>
      <c r="H10" s="10">
        <v>1</v>
      </c>
      <c r="I10" s="11">
        <v>657.09</v>
      </c>
      <c r="J10" s="12">
        <f t="shared" si="0"/>
        <v>657.09</v>
      </c>
      <c r="K10" s="13"/>
    </row>
    <row r="11" spans="1:21" x14ac:dyDescent="0.25">
      <c r="A11" s="4">
        <v>6</v>
      </c>
      <c r="B11" s="5" t="s">
        <v>28</v>
      </c>
      <c r="C11" s="6" t="s">
        <v>29</v>
      </c>
      <c r="D11" s="7" t="s">
        <v>25</v>
      </c>
      <c r="E11" s="8" t="s">
        <v>16</v>
      </c>
      <c r="F11" s="32"/>
      <c r="G11" s="9" t="s">
        <v>17</v>
      </c>
      <c r="H11" s="10">
        <v>2</v>
      </c>
      <c r="I11" s="15">
        <v>980.16</v>
      </c>
      <c r="J11" s="12">
        <f t="shared" si="0"/>
        <v>1960.32</v>
      </c>
      <c r="K11" s="13"/>
    </row>
    <row r="12" spans="1:21" x14ac:dyDescent="0.25">
      <c r="A12" s="4">
        <v>7</v>
      </c>
      <c r="B12" s="5" t="s">
        <v>30</v>
      </c>
      <c r="C12" s="7" t="s">
        <v>31</v>
      </c>
      <c r="D12" s="6" t="s">
        <v>25</v>
      </c>
      <c r="E12" s="8" t="s">
        <v>16</v>
      </c>
      <c r="F12" s="21"/>
      <c r="G12" s="4" t="s">
        <v>17</v>
      </c>
      <c r="H12" s="13">
        <v>2</v>
      </c>
      <c r="I12" s="15">
        <v>6641.46</v>
      </c>
      <c r="J12" s="12">
        <f t="shared" si="0"/>
        <v>13282.92</v>
      </c>
      <c r="K12" s="13"/>
    </row>
    <row r="13" spans="1:21" x14ac:dyDescent="0.25">
      <c r="A13" s="4">
        <v>8</v>
      </c>
      <c r="B13" s="5" t="s">
        <v>32</v>
      </c>
      <c r="C13" s="6" t="s">
        <v>33</v>
      </c>
      <c r="D13" s="7" t="s">
        <v>34</v>
      </c>
      <c r="E13" s="8" t="s">
        <v>37</v>
      </c>
      <c r="F13" s="32"/>
      <c r="G13" s="9" t="s">
        <v>17</v>
      </c>
      <c r="H13" s="10">
        <v>2</v>
      </c>
      <c r="I13" s="11">
        <v>370.27</v>
      </c>
      <c r="J13" s="12">
        <f t="shared" si="0"/>
        <v>740.54</v>
      </c>
      <c r="K13" s="13"/>
    </row>
    <row r="14" spans="1:21" x14ac:dyDescent="0.25">
      <c r="A14" s="4">
        <v>9</v>
      </c>
      <c r="B14" s="5" t="s">
        <v>35</v>
      </c>
      <c r="C14" s="7" t="s">
        <v>36</v>
      </c>
      <c r="D14" s="6" t="s">
        <v>34</v>
      </c>
      <c r="E14" s="8" t="s">
        <v>37</v>
      </c>
      <c r="F14" s="33"/>
      <c r="G14" s="4" t="s">
        <v>17</v>
      </c>
      <c r="H14" s="17">
        <v>6</v>
      </c>
      <c r="I14" s="15">
        <v>26636.45</v>
      </c>
      <c r="J14" s="12">
        <f t="shared" si="0"/>
        <v>159818.70000000001</v>
      </c>
      <c r="K14" s="13"/>
    </row>
    <row r="15" spans="1:21" x14ac:dyDescent="0.25">
      <c r="A15" s="4">
        <v>10</v>
      </c>
      <c r="B15" s="5" t="s">
        <v>38</v>
      </c>
      <c r="C15" s="6" t="s">
        <v>39</v>
      </c>
      <c r="D15" s="7" t="s">
        <v>40</v>
      </c>
      <c r="E15" s="16" t="s">
        <v>42</v>
      </c>
      <c r="F15" s="32" t="s">
        <v>43</v>
      </c>
      <c r="G15" s="9" t="s">
        <v>17</v>
      </c>
      <c r="H15" s="10">
        <v>11</v>
      </c>
      <c r="I15" s="11">
        <v>4985.54</v>
      </c>
      <c r="J15" s="12">
        <f t="shared" si="0"/>
        <v>54840.94</v>
      </c>
      <c r="K15" s="17"/>
    </row>
    <row r="16" spans="1:21" x14ac:dyDescent="0.25">
      <c r="A16" s="34" t="s">
        <v>41</v>
      </c>
      <c r="B16" s="34"/>
      <c r="C16" s="34"/>
      <c r="D16" s="34"/>
      <c r="E16" s="34"/>
      <c r="F16" s="34"/>
      <c r="G16" s="34"/>
      <c r="H16" s="34"/>
      <c r="I16" s="34"/>
      <c r="J16" s="18">
        <f>SUM(J6:J15)</f>
        <v>248793.55000000002</v>
      </c>
    </row>
    <row r="18" spans="1:10" x14ac:dyDescent="0.25">
      <c r="B18" s="19"/>
      <c r="C18" s="20"/>
      <c r="D18" s="20"/>
      <c r="E18" s="21"/>
      <c r="F18" s="22"/>
      <c r="G18" s="23"/>
      <c r="H18" s="24"/>
      <c r="I18" s="25"/>
      <c r="J18" s="26"/>
    </row>
    <row r="19" spans="1:10" x14ac:dyDescent="0.25">
      <c r="B19" s="19"/>
      <c r="C19" s="19"/>
      <c r="D19" s="20"/>
      <c r="E19" s="21"/>
      <c r="F19" s="27"/>
      <c r="G19" s="23"/>
      <c r="H19" s="28"/>
      <c r="I19" s="25"/>
      <c r="J19" s="26"/>
    </row>
    <row r="20" spans="1:10" x14ac:dyDescent="0.25">
      <c r="B20" s="19"/>
      <c r="C20" s="20"/>
      <c r="D20" s="20"/>
      <c r="E20" s="21"/>
      <c r="F20" s="22"/>
      <c r="G20" s="23"/>
      <c r="H20" s="24"/>
      <c r="I20" s="25"/>
      <c r="J20" s="26"/>
    </row>
    <row r="21" spans="1:10" x14ac:dyDescent="0.25">
      <c r="B21" s="19"/>
      <c r="C21" s="20"/>
      <c r="D21" s="20"/>
      <c r="E21" s="21"/>
      <c r="F21" s="21"/>
      <c r="G21" s="23"/>
      <c r="H21" s="29"/>
      <c r="I21" s="25"/>
      <c r="J21" s="26"/>
    </row>
    <row r="22" spans="1:10" x14ac:dyDescent="0.25">
      <c r="B22" s="19"/>
      <c r="C22" s="20"/>
      <c r="D22" s="20"/>
      <c r="E22" s="21"/>
      <c r="F22" s="22"/>
      <c r="G22" s="23"/>
      <c r="H22" s="24"/>
      <c r="I22" s="25"/>
      <c r="J22" s="26"/>
    </row>
    <row r="23" spans="1:10" x14ac:dyDescent="0.25">
      <c r="B23" s="19"/>
      <c r="C23" s="20"/>
      <c r="D23" s="20"/>
      <c r="E23" s="21"/>
      <c r="F23" s="22"/>
      <c r="G23" s="23"/>
      <c r="H23" s="24"/>
      <c r="I23" s="25"/>
      <c r="J23" s="26"/>
    </row>
    <row r="24" spans="1:10" x14ac:dyDescent="0.25">
      <c r="B24" s="19"/>
      <c r="C24" s="20"/>
      <c r="D24" s="20"/>
      <c r="E24" s="21"/>
      <c r="F24" s="21"/>
      <c r="G24" s="23"/>
      <c r="H24" s="29"/>
      <c r="I24" s="25"/>
      <c r="J24" s="26"/>
    </row>
    <row r="25" spans="1:10" x14ac:dyDescent="0.25">
      <c r="B25" s="19"/>
      <c r="C25" s="20"/>
      <c r="D25" s="20"/>
      <c r="E25" s="21"/>
      <c r="F25" s="22"/>
      <c r="G25" s="23"/>
      <c r="H25" s="24"/>
      <c r="I25" s="25"/>
      <c r="J25" s="26"/>
    </row>
    <row r="26" spans="1:10" x14ac:dyDescent="0.25">
      <c r="B26" s="19"/>
      <c r="C26" s="20"/>
      <c r="D26" s="20"/>
      <c r="E26" s="21"/>
      <c r="F26" s="22"/>
      <c r="G26" s="23"/>
      <c r="H26" s="24"/>
      <c r="I26" s="25"/>
      <c r="J26" s="26"/>
    </row>
    <row r="27" spans="1:10" x14ac:dyDescent="0.25">
      <c r="B27" s="19"/>
      <c r="C27" s="20"/>
      <c r="D27" s="20"/>
      <c r="E27" s="21"/>
      <c r="F27" s="22"/>
      <c r="G27" s="23"/>
      <c r="H27" s="24"/>
      <c r="I27" s="25"/>
      <c r="J27" s="26"/>
    </row>
    <row r="31" spans="1:10" x14ac:dyDescent="0.25">
      <c r="A31" s="30"/>
      <c r="B31" s="30"/>
      <c r="C31" s="31"/>
      <c r="D31" s="2"/>
      <c r="E31" s="2"/>
      <c r="F31" s="2"/>
      <c r="G31" s="30"/>
      <c r="H31" s="30"/>
      <c r="I31" s="30"/>
      <c r="J31" s="30"/>
    </row>
    <row r="32" spans="1:10" x14ac:dyDescent="0.25">
      <c r="C32" s="31"/>
      <c r="D32" s="2"/>
      <c r="E32" s="2"/>
      <c r="F32" s="2"/>
      <c r="J32" s="30"/>
    </row>
    <row r="33" spans="3:3" x14ac:dyDescent="0.25">
      <c r="C33" s="31"/>
    </row>
  </sheetData>
  <autoFilter ref="A5:U16"/>
  <mergeCells count="12">
    <mergeCell ref="A16:I16"/>
    <mergeCell ref="I1:J1"/>
    <mergeCell ref="A3:J3"/>
    <mergeCell ref="A4:A5"/>
    <mergeCell ref="B4:B5"/>
    <mergeCell ref="C4:C5"/>
    <mergeCell ref="D4:D5"/>
    <mergeCell ref="E4:E5"/>
    <mergeCell ref="F4:F5"/>
    <mergeCell ref="G4:G5"/>
    <mergeCell ref="H4:H5"/>
    <mergeCell ref="I4:J4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20</cp:revision>
  <cp:lastPrinted>2026-04-06T07:14:40Z</cp:lastPrinted>
  <dcterms:created xsi:type="dcterms:W3CDTF">2015-06-05T18:19:34Z</dcterms:created>
  <dcterms:modified xsi:type="dcterms:W3CDTF">2026-04-22T09:11:27Z</dcterms:modified>
</cp:coreProperties>
</file>